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0" windowWidth="12675" windowHeight="1194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'Кол-во'!$A$4:$Q$70</definedName>
  </definedNames>
  <calcPr calcId="145621"/>
</workbook>
</file>

<file path=xl/calcChain.xml><?xml version="1.0" encoding="utf-8"?>
<calcChain xmlns="http://schemas.openxmlformats.org/spreadsheetml/2006/main">
  <c r="G50" i="1" l="1"/>
  <c r="H50" i="1"/>
  <c r="I50" i="1"/>
  <c r="J50" i="1"/>
  <c r="K50" i="1"/>
  <c r="L50" i="1"/>
  <c r="M50" i="1"/>
  <c r="N50" i="1"/>
  <c r="O50" i="1"/>
  <c r="P50" i="1"/>
  <c r="F50" i="1"/>
  <c r="Q6" i="1" l="1"/>
  <c r="Q8" i="1"/>
  <c r="Q9" i="1"/>
  <c r="Q7" i="1"/>
  <c r="Q10" i="1"/>
  <c r="Q14" i="1"/>
  <c r="Q11" i="1"/>
  <c r="Q12" i="1"/>
  <c r="Q13" i="1"/>
  <c r="Q15" i="1"/>
  <c r="Q18" i="1"/>
  <c r="Q19" i="1"/>
  <c r="Q16" i="1"/>
  <c r="Q17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40" i="1"/>
  <c r="Q41" i="1"/>
  <c r="Q39" i="1"/>
  <c r="Q42" i="1"/>
  <c r="Q43" i="1"/>
  <c r="Q44" i="1"/>
  <c r="Q45" i="1"/>
  <c r="Q46" i="1"/>
  <c r="Q47" i="1"/>
  <c r="Q48" i="1"/>
  <c r="Q49" i="1"/>
  <c r="Q5" i="1" l="1"/>
  <c r="Q50" i="1" s="1"/>
</calcChain>
</file>

<file path=xl/sharedStrings.xml><?xml version="1.0" encoding="utf-8"?>
<sst xmlns="http://schemas.openxmlformats.org/spreadsheetml/2006/main" count="239" uniqueCount="79">
  <si>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</si>
  <si>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</si>
  <si>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</si>
  <si>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</si>
  <si>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</si>
  <si>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</si>
  <si>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</si>
  <si>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</si>
  <si>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</si>
  <si>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</si>
  <si>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</si>
  <si>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</si>
  <si>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</si>
  <si>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</si>
  <si>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</si>
  <si>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</si>
  <si>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</si>
  <si>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</si>
  <si>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</si>
  <si>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</si>
  <si>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</si>
  <si>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</si>
  <si>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</si>
  <si>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</si>
  <si>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</si>
  <si>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</si>
  <si>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</si>
  <si>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</si>
  <si>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</si>
  <si>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</si>
  <si>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</si>
  <si>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</si>
  <si>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</si>
  <si>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</si>
  <si>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</si>
  <si>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</si>
  <si>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204C</t>
  </si>
  <si>
    <t>Провод неизолированный</t>
  </si>
  <si>
    <t>Провод А16</t>
  </si>
  <si>
    <t>204C_001</t>
  </si>
  <si>
    <t>Провод А25</t>
  </si>
  <si>
    <t>204C_002</t>
  </si>
  <si>
    <t>КГ</t>
  </si>
  <si>
    <t>Провод А35</t>
  </si>
  <si>
    <t>204C_003</t>
  </si>
  <si>
    <t>Провод А50</t>
  </si>
  <si>
    <t>204C_004</t>
  </si>
  <si>
    <t>Провод А70</t>
  </si>
  <si>
    <t>204C_005</t>
  </si>
  <si>
    <t>Провод А95</t>
  </si>
  <si>
    <t>204C_006</t>
  </si>
  <si>
    <t>Провод АПБ 1,25/0,3</t>
  </si>
  <si>
    <t>Провод АС 120/19</t>
  </si>
  <si>
    <t>204C_015</t>
  </si>
  <si>
    <t>Провод АС 120/27</t>
  </si>
  <si>
    <t>204C_016</t>
  </si>
  <si>
    <t>Провод АС 150/19</t>
  </si>
  <si>
    <t>204C_017</t>
  </si>
  <si>
    <t>Провод АС 150/24</t>
  </si>
  <si>
    <t>204C_018</t>
  </si>
  <si>
    <t>Провод АС 185/29</t>
  </si>
  <si>
    <t>204C_020</t>
  </si>
  <si>
    <t>Провод АС 25/4,2</t>
  </si>
  <si>
    <t>204C_009</t>
  </si>
  <si>
    <t>Провод АС 35/6,2</t>
  </si>
  <si>
    <t>204C_010</t>
  </si>
  <si>
    <t>Провод АС 400/51</t>
  </si>
  <si>
    <t>Провод АС 50/8</t>
  </si>
  <si>
    <t>204C_011</t>
  </si>
  <si>
    <t>Провод АС 70/11</t>
  </si>
  <si>
    <t>204C_012</t>
  </si>
  <si>
    <t>Провод АС 95/16</t>
  </si>
  <si>
    <t>204C_014</t>
  </si>
  <si>
    <t>Провод МГ10</t>
  </si>
  <si>
    <t>204C_179</t>
  </si>
  <si>
    <t>204C_022</t>
  </si>
  <si>
    <t>204C_023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</si>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</sst>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2" xfId="0" applyBorder="1" applyAlignment="1"/>
    <xf numFmtId="0" fontId="7" fillId="0" borderId="0" xfId="0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"/>
  <sheetViews>
    <sheetView tabSelected="1" zoomScale="75" zoomScaleNormal="75" workbookViewId="0">
      <pane ySplit="3" topLeftCell="A4" activePane="bottomLeft" state="frozen"/>
      <selection pane="bottomLeft" activeCell="I63" sqref="I63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customWidth="1"/>
    <col min="4" max="4" width="14.42578125" style="40" bestFit="1" customWidth="1"/>
    <col min="5" max="5" width="7.7109375" bestFit="1" customWidth="1"/>
    <col min="6" max="6" width="17.28515625" style="15" customWidth="1"/>
    <col min="7" max="7" width="15.5703125" style="15" customWidth="1"/>
    <col min="8" max="8" width="15.85546875" style="15" customWidth="1"/>
    <col min="9" max="9" width="16.140625" style="15" customWidth="1"/>
    <col min="10" max="10" width="15.5703125" style="15" customWidth="1"/>
    <col min="11" max="11" width="12.28515625" style="15" bestFit="1" customWidth="1"/>
    <col min="12" max="12" width="14.5703125" style="15" customWidth="1"/>
    <col min="13" max="13" width="14.42578125" style="15" customWidth="1"/>
    <col min="14" max="15" width="12.28515625" style="15" bestFit="1" customWidth="1"/>
    <col min="16" max="16" width="12.28515625" style="2" bestFit="1" customWidth="1"/>
    <col min="17" max="17" width="15.5703125" style="30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5"/>
      <c r="B1" s="2" t="s">
        <v>36</v>
      </c>
      <c r="C1" s="15" t="s">
        <v>37</v>
      </c>
      <c r="D1" s="40"/>
      <c r="F1" s="15"/>
      <c r="G1" s="15"/>
      <c r="H1" s="15"/>
      <c r="I1" s="15"/>
      <c r="J1" s="15"/>
      <c r="K1" s="15"/>
      <c r="L1" s="15"/>
      <c r="M1" s="15"/>
      <c r="N1" s="15"/>
      <c r="O1" s="15"/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5"/>
      <c r="D2" s="40"/>
      <c r="F2" s="15"/>
      <c r="G2" s="15"/>
      <c r="H2" s="15"/>
      <c r="I2" s="15"/>
      <c r="J2" s="15"/>
      <c r="K2" s="15"/>
      <c r="L2" s="15"/>
      <c r="M2" s="15"/>
      <c r="N2" s="15"/>
      <c r="O2" s="15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5"/>
      <c r="D3" s="40"/>
      <c r="F3" s="43" t="s">
        <v>6</v>
      </c>
      <c r="G3" s="43" t="s">
        <v>7</v>
      </c>
      <c r="H3" s="43" t="s">
        <v>8</v>
      </c>
      <c r="I3" s="43" t="s">
        <v>9</v>
      </c>
      <c r="J3" s="43" t="s">
        <v>10</v>
      </c>
      <c r="K3" s="43" t="s">
        <v>11</v>
      </c>
      <c r="L3" s="43" t="s">
        <v>12</v>
      </c>
      <c r="M3" s="43" t="s">
        <v>13</v>
      </c>
      <c r="N3" s="43" t="s">
        <v>14</v>
      </c>
      <c r="O3" s="43" t="s">
        <v>15</v>
      </c>
      <c r="P3" s="43" t="s">
        <v>16</v>
      </c>
      <c r="Q3" s="43" t="s">
        <v>17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7" t="s">
        <v>20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5"/>
      <c r="S4" s="5"/>
      <c r="T4" s="5"/>
      <c r="W4" s="8"/>
      <c r="X4" s="8"/>
      <c r="Y4" s="8"/>
      <c r="Z4" s="8"/>
      <c r="AA4" s="8"/>
    </row>
    <row r="5" spans="1:30" s="15" customFormat="1" ht="14.25" customHeight="1" x14ac:dyDescent="0.25">
      <c r="A5" s="17">
        <v>1</v>
      </c>
      <c r="B5" s="33">
        <v>2100737</v>
      </c>
      <c r="C5" s="4" t="s">
        <v>38</v>
      </c>
      <c r="D5" s="39" t="s">
        <v>39</v>
      </c>
      <c r="E5" s="16" t="s">
        <v>42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>
        <v>287</v>
      </c>
      <c r="Q5" s="23">
        <f t="shared" ref="Q5:Q49" si="0">F5+G5+H5+I5+J5+K5+L5+M5+N5+O5+P5</f>
        <v>287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5" customFormat="1" x14ac:dyDescent="0.25">
      <c r="A6" s="17">
        <v>2</v>
      </c>
      <c r="B6" s="33">
        <v>2100737</v>
      </c>
      <c r="C6" s="4" t="s">
        <v>38</v>
      </c>
      <c r="D6" s="39" t="s">
        <v>39</v>
      </c>
      <c r="E6" s="16" t="s">
        <v>42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>
        <v>7</v>
      </c>
      <c r="Q6" s="23">
        <f t="shared" si="0"/>
        <v>7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5" customFormat="1" x14ac:dyDescent="0.25">
      <c r="A7" s="17">
        <v>3</v>
      </c>
      <c r="B7" s="33">
        <v>2100738</v>
      </c>
      <c r="C7" s="4" t="s">
        <v>40</v>
      </c>
      <c r="D7" s="39" t="s">
        <v>41</v>
      </c>
      <c r="E7" s="16" t="s">
        <v>42</v>
      </c>
      <c r="F7" s="19"/>
      <c r="G7" s="19"/>
      <c r="H7" s="19"/>
      <c r="I7" s="19">
        <v>180</v>
      </c>
      <c r="J7" s="19"/>
      <c r="K7" s="19"/>
      <c r="L7" s="19"/>
      <c r="M7" s="19"/>
      <c r="N7" s="19"/>
      <c r="O7" s="19"/>
      <c r="P7" s="19"/>
      <c r="Q7" s="23">
        <f t="shared" si="0"/>
        <v>180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5" customFormat="1" x14ac:dyDescent="0.25">
      <c r="A8" s="17">
        <v>4</v>
      </c>
      <c r="B8" s="33">
        <v>2100738</v>
      </c>
      <c r="C8" s="4" t="s">
        <v>40</v>
      </c>
      <c r="D8" s="39" t="s">
        <v>41</v>
      </c>
      <c r="E8" s="16" t="s">
        <v>42</v>
      </c>
      <c r="F8" s="19"/>
      <c r="G8" s="19"/>
      <c r="H8" s="19"/>
      <c r="I8" s="19"/>
      <c r="J8" s="19"/>
      <c r="K8" s="19"/>
      <c r="L8" s="19"/>
      <c r="M8" s="19">
        <v>68</v>
      </c>
      <c r="N8" s="19"/>
      <c r="O8" s="19"/>
      <c r="P8" s="19">
        <v>370</v>
      </c>
      <c r="Q8" s="23">
        <f t="shared" si="0"/>
        <v>438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5" customFormat="1" x14ac:dyDescent="0.25">
      <c r="A9" s="17">
        <v>6</v>
      </c>
      <c r="B9" s="33">
        <v>2100738</v>
      </c>
      <c r="C9" s="4" t="s">
        <v>40</v>
      </c>
      <c r="D9" s="39" t="s">
        <v>41</v>
      </c>
      <c r="E9" s="16" t="s">
        <v>42</v>
      </c>
      <c r="F9" s="19">
        <v>212</v>
      </c>
      <c r="G9" s="19">
        <v>116</v>
      </c>
      <c r="H9" s="19">
        <v>54</v>
      </c>
      <c r="I9" s="19">
        <v>5</v>
      </c>
      <c r="J9" s="19"/>
      <c r="K9" s="19"/>
      <c r="L9" s="19"/>
      <c r="M9" s="19">
        <v>517</v>
      </c>
      <c r="N9" s="19"/>
      <c r="O9" s="19">
        <v>33</v>
      </c>
      <c r="P9" s="19"/>
      <c r="Q9" s="23">
        <f t="shared" si="0"/>
        <v>937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5" customFormat="1" x14ac:dyDescent="0.25">
      <c r="A10" s="17">
        <v>8</v>
      </c>
      <c r="B10" s="33">
        <v>2100738</v>
      </c>
      <c r="C10" s="4" t="s">
        <v>40</v>
      </c>
      <c r="D10" s="39" t="s">
        <v>41</v>
      </c>
      <c r="E10" s="16" t="s">
        <v>42</v>
      </c>
      <c r="F10" s="19"/>
      <c r="G10" s="19"/>
      <c r="H10" s="19"/>
      <c r="I10" s="19">
        <v>104</v>
      </c>
      <c r="J10" s="19"/>
      <c r="K10" s="19"/>
      <c r="L10" s="19"/>
      <c r="M10" s="19">
        <v>25</v>
      </c>
      <c r="N10" s="19"/>
      <c r="O10" s="19"/>
      <c r="P10" s="19"/>
      <c r="Q10" s="23">
        <f t="shared" si="0"/>
        <v>129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5" customFormat="1" x14ac:dyDescent="0.25">
      <c r="A11" s="17">
        <v>9</v>
      </c>
      <c r="B11" s="33">
        <v>2100739</v>
      </c>
      <c r="C11" s="4" t="s">
        <v>43</v>
      </c>
      <c r="D11" s="39" t="s">
        <v>44</v>
      </c>
      <c r="E11" s="16" t="s">
        <v>42</v>
      </c>
      <c r="F11" s="19"/>
      <c r="G11" s="19"/>
      <c r="H11" s="19">
        <v>2000</v>
      </c>
      <c r="I11" s="19"/>
      <c r="J11" s="19">
        <v>3000</v>
      </c>
      <c r="K11" s="19"/>
      <c r="L11" s="19"/>
      <c r="M11" s="19"/>
      <c r="N11" s="19"/>
      <c r="O11" s="19"/>
      <c r="P11" s="19"/>
      <c r="Q11" s="23">
        <f t="shared" si="0"/>
        <v>5000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5" customFormat="1" x14ac:dyDescent="0.25">
      <c r="A12" s="17">
        <v>10</v>
      </c>
      <c r="B12" s="33">
        <v>2100739</v>
      </c>
      <c r="C12" s="4" t="s">
        <v>43</v>
      </c>
      <c r="D12" s="39" t="s">
        <v>44</v>
      </c>
      <c r="E12" s="16" t="s">
        <v>42</v>
      </c>
      <c r="F12" s="19"/>
      <c r="G12" s="19"/>
      <c r="H12" s="19"/>
      <c r="I12" s="19">
        <v>280</v>
      </c>
      <c r="J12" s="19"/>
      <c r="K12" s="19"/>
      <c r="L12" s="19"/>
      <c r="M12" s="19"/>
      <c r="N12" s="19"/>
      <c r="O12" s="19"/>
      <c r="P12" s="19"/>
      <c r="Q12" s="23">
        <f t="shared" si="0"/>
        <v>280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5" customFormat="1" x14ac:dyDescent="0.25">
      <c r="A13" s="17">
        <v>11</v>
      </c>
      <c r="B13" s="33">
        <v>2100739</v>
      </c>
      <c r="C13" s="4" t="s">
        <v>43</v>
      </c>
      <c r="D13" s="39" t="s">
        <v>44</v>
      </c>
      <c r="E13" s="16" t="s">
        <v>42</v>
      </c>
      <c r="F13" s="19"/>
      <c r="G13" s="19"/>
      <c r="H13" s="19"/>
      <c r="I13" s="19"/>
      <c r="J13" s="19"/>
      <c r="K13" s="19"/>
      <c r="L13" s="19"/>
      <c r="M13" s="19">
        <v>191</v>
      </c>
      <c r="N13" s="19"/>
      <c r="O13" s="19"/>
      <c r="P13" s="19"/>
      <c r="Q13" s="23">
        <f t="shared" si="0"/>
        <v>191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5" customFormat="1" x14ac:dyDescent="0.25">
      <c r="A14" s="17">
        <v>12</v>
      </c>
      <c r="B14" s="33">
        <v>2100739</v>
      </c>
      <c r="C14" s="4" t="s">
        <v>43</v>
      </c>
      <c r="D14" s="39" t="s">
        <v>44</v>
      </c>
      <c r="E14" s="16" t="s">
        <v>42</v>
      </c>
      <c r="F14" s="19">
        <v>658</v>
      </c>
      <c r="G14" s="19">
        <v>2155</v>
      </c>
      <c r="H14" s="19">
        <v>3611</v>
      </c>
      <c r="I14" s="19">
        <v>3</v>
      </c>
      <c r="J14" s="19">
        <v>15676</v>
      </c>
      <c r="K14" s="19">
        <v>2020</v>
      </c>
      <c r="L14" s="19"/>
      <c r="M14" s="19">
        <v>3947</v>
      </c>
      <c r="N14" s="19"/>
      <c r="O14" s="19">
        <v>911</v>
      </c>
      <c r="P14" s="19">
        <v>16</v>
      </c>
      <c r="Q14" s="23">
        <f t="shared" si="0"/>
        <v>28997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5" customFormat="1" x14ac:dyDescent="0.25">
      <c r="A15" s="17">
        <v>14</v>
      </c>
      <c r="B15" s="33">
        <v>2100739</v>
      </c>
      <c r="C15" s="4" t="s">
        <v>43</v>
      </c>
      <c r="D15" s="39" t="s">
        <v>44</v>
      </c>
      <c r="E15" s="16" t="s">
        <v>42</v>
      </c>
      <c r="F15" s="19">
        <v>30</v>
      </c>
      <c r="G15" s="19"/>
      <c r="H15" s="19"/>
      <c r="I15" s="19">
        <v>60</v>
      </c>
      <c r="J15" s="19"/>
      <c r="K15" s="19">
        <v>260</v>
      </c>
      <c r="L15" s="19"/>
      <c r="M15" s="19">
        <v>403</v>
      </c>
      <c r="N15" s="19"/>
      <c r="O15" s="19"/>
      <c r="P15" s="19"/>
      <c r="Q15" s="23">
        <f t="shared" si="0"/>
        <v>753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5" customFormat="1" x14ac:dyDescent="0.25">
      <c r="A16" s="17">
        <v>15</v>
      </c>
      <c r="B16" s="33">
        <v>2100740</v>
      </c>
      <c r="C16" s="4" t="s">
        <v>45</v>
      </c>
      <c r="D16" s="39" t="s">
        <v>46</v>
      </c>
      <c r="E16" s="16" t="s">
        <v>42</v>
      </c>
      <c r="F16" s="19"/>
      <c r="G16" s="19"/>
      <c r="H16" s="19">
        <v>4100</v>
      </c>
      <c r="I16" s="19"/>
      <c r="J16" s="19"/>
      <c r="K16" s="19">
        <v>1500</v>
      </c>
      <c r="L16" s="19"/>
      <c r="M16" s="19"/>
      <c r="N16" s="19"/>
      <c r="O16" s="19"/>
      <c r="P16" s="19"/>
      <c r="Q16" s="23">
        <f t="shared" si="0"/>
        <v>5600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5" customFormat="1" x14ac:dyDescent="0.25">
      <c r="A17" s="17">
        <v>16</v>
      </c>
      <c r="B17" s="33">
        <v>2100740</v>
      </c>
      <c r="C17" s="4" t="s">
        <v>45</v>
      </c>
      <c r="D17" s="39" t="s">
        <v>46</v>
      </c>
      <c r="E17" s="16" t="s">
        <v>42</v>
      </c>
      <c r="F17" s="19"/>
      <c r="G17" s="19"/>
      <c r="H17" s="19"/>
      <c r="I17" s="19">
        <v>200</v>
      </c>
      <c r="J17" s="19"/>
      <c r="K17" s="19"/>
      <c r="L17" s="19"/>
      <c r="M17" s="19"/>
      <c r="N17" s="19"/>
      <c r="O17" s="19"/>
      <c r="P17" s="19"/>
      <c r="Q17" s="23">
        <f t="shared" si="0"/>
        <v>200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5" customFormat="1" x14ac:dyDescent="0.25">
      <c r="A18" s="17">
        <v>17</v>
      </c>
      <c r="B18" s="33">
        <v>2100740</v>
      </c>
      <c r="C18" s="4" t="s">
        <v>45</v>
      </c>
      <c r="D18" s="39" t="s">
        <v>46</v>
      </c>
      <c r="E18" s="16" t="s">
        <v>42</v>
      </c>
      <c r="F18" s="19">
        <v>1</v>
      </c>
      <c r="G18" s="19">
        <v>156</v>
      </c>
      <c r="H18" s="19">
        <v>7202</v>
      </c>
      <c r="I18" s="19">
        <v>6</v>
      </c>
      <c r="J18" s="19"/>
      <c r="K18" s="19">
        <v>4545</v>
      </c>
      <c r="L18" s="19"/>
      <c r="M18" s="19">
        <v>892</v>
      </c>
      <c r="N18" s="19">
        <v>1707</v>
      </c>
      <c r="O18" s="19">
        <v>908</v>
      </c>
      <c r="P18" s="19">
        <v>74</v>
      </c>
      <c r="Q18" s="23">
        <f t="shared" si="0"/>
        <v>15491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5" customFormat="1" x14ac:dyDescent="0.25">
      <c r="A19" s="17">
        <v>19</v>
      </c>
      <c r="B19" s="33">
        <v>2100740</v>
      </c>
      <c r="C19" s="4" t="s">
        <v>45</v>
      </c>
      <c r="D19" s="39" t="s">
        <v>46</v>
      </c>
      <c r="E19" s="16" t="s">
        <v>42</v>
      </c>
      <c r="F19" s="19">
        <v>33</v>
      </c>
      <c r="G19" s="19"/>
      <c r="H19" s="19">
        <v>188</v>
      </c>
      <c r="I19" s="19">
        <v>43</v>
      </c>
      <c r="J19" s="19"/>
      <c r="K19" s="19">
        <v>845</v>
      </c>
      <c r="L19" s="19"/>
      <c r="M19" s="19">
        <v>235</v>
      </c>
      <c r="N19" s="19"/>
      <c r="O19" s="19"/>
      <c r="P19" s="19"/>
      <c r="Q19" s="23">
        <f t="shared" si="0"/>
        <v>1344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5" customFormat="1" x14ac:dyDescent="0.25">
      <c r="A20" s="17">
        <v>21</v>
      </c>
      <c r="B20" s="33">
        <v>2101012</v>
      </c>
      <c r="C20" s="4" t="s">
        <v>47</v>
      </c>
      <c r="D20" s="39" t="s">
        <v>48</v>
      </c>
      <c r="E20" s="16" t="s">
        <v>42</v>
      </c>
      <c r="F20" s="19"/>
      <c r="G20" s="19"/>
      <c r="H20" s="19"/>
      <c r="I20" s="19">
        <v>200</v>
      </c>
      <c r="J20" s="19"/>
      <c r="K20" s="19"/>
      <c r="L20" s="19"/>
      <c r="M20" s="19"/>
      <c r="N20" s="19"/>
      <c r="O20" s="19"/>
      <c r="P20" s="19"/>
      <c r="Q20" s="23">
        <f t="shared" si="0"/>
        <v>200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5" customFormat="1" x14ac:dyDescent="0.25">
      <c r="A21" s="17">
        <v>22</v>
      </c>
      <c r="B21" s="33">
        <v>2101012</v>
      </c>
      <c r="C21" s="4" t="s">
        <v>47</v>
      </c>
      <c r="D21" s="39" t="s">
        <v>48</v>
      </c>
      <c r="E21" s="16" t="s">
        <v>42</v>
      </c>
      <c r="F21" s="19"/>
      <c r="G21" s="19"/>
      <c r="H21" s="19"/>
      <c r="I21" s="19">
        <v>27</v>
      </c>
      <c r="J21" s="19"/>
      <c r="K21" s="19"/>
      <c r="L21" s="19"/>
      <c r="M21" s="19">
        <v>23</v>
      </c>
      <c r="N21" s="19">
        <v>300</v>
      </c>
      <c r="O21" s="19"/>
      <c r="P21" s="19"/>
      <c r="Q21" s="23">
        <f t="shared" si="0"/>
        <v>350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5" customFormat="1" x14ac:dyDescent="0.25">
      <c r="A22" s="17">
        <v>23</v>
      </c>
      <c r="B22" s="33">
        <v>2101012</v>
      </c>
      <c r="C22" s="4" t="s">
        <v>47</v>
      </c>
      <c r="D22" s="39" t="s">
        <v>48</v>
      </c>
      <c r="E22" s="16" t="s">
        <v>42</v>
      </c>
      <c r="F22" s="19"/>
      <c r="G22" s="19"/>
      <c r="H22" s="19"/>
      <c r="I22" s="19">
        <v>135</v>
      </c>
      <c r="J22" s="19"/>
      <c r="K22" s="19"/>
      <c r="L22" s="19"/>
      <c r="M22" s="19"/>
      <c r="N22" s="19"/>
      <c r="O22" s="19"/>
      <c r="P22" s="19">
        <v>30</v>
      </c>
      <c r="Q22" s="23">
        <f t="shared" si="0"/>
        <v>165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5" customFormat="1" x14ac:dyDescent="0.25">
      <c r="A23" s="17">
        <v>24</v>
      </c>
      <c r="B23" s="33">
        <v>2101013</v>
      </c>
      <c r="C23" s="4" t="s">
        <v>49</v>
      </c>
      <c r="D23" s="39" t="s">
        <v>50</v>
      </c>
      <c r="E23" s="16" t="s">
        <v>42</v>
      </c>
      <c r="F23" s="19"/>
      <c r="G23" s="19"/>
      <c r="H23" s="19"/>
      <c r="I23" s="19">
        <v>4</v>
      </c>
      <c r="J23" s="19"/>
      <c r="K23" s="19"/>
      <c r="L23" s="19"/>
      <c r="M23" s="19"/>
      <c r="N23" s="19"/>
      <c r="O23" s="19"/>
      <c r="P23" s="19"/>
      <c r="Q23" s="23">
        <f t="shared" si="0"/>
        <v>4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5" customFormat="1" x14ac:dyDescent="0.25">
      <c r="A24" s="17">
        <v>25</v>
      </c>
      <c r="B24" s="33">
        <v>2101013</v>
      </c>
      <c r="C24" s="4" t="s">
        <v>49</v>
      </c>
      <c r="D24" s="39" t="s">
        <v>50</v>
      </c>
      <c r="E24" s="16" t="s">
        <v>42</v>
      </c>
      <c r="F24" s="19"/>
      <c r="G24" s="19"/>
      <c r="H24" s="19"/>
      <c r="I24" s="19">
        <v>11</v>
      </c>
      <c r="J24" s="19"/>
      <c r="K24" s="19"/>
      <c r="L24" s="19"/>
      <c r="M24" s="19"/>
      <c r="N24" s="19"/>
      <c r="O24" s="19"/>
      <c r="P24" s="19"/>
      <c r="Q24" s="23">
        <f t="shared" si="0"/>
        <v>11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5" customFormat="1" x14ac:dyDescent="0.25">
      <c r="A25" s="17">
        <v>26</v>
      </c>
      <c r="B25" s="33">
        <v>2345402</v>
      </c>
      <c r="C25" s="4" t="s">
        <v>51</v>
      </c>
      <c r="D25" s="39" t="s">
        <v>76</v>
      </c>
      <c r="E25" s="16" t="s">
        <v>42</v>
      </c>
      <c r="F25" s="19"/>
      <c r="G25" s="19">
        <v>22</v>
      </c>
      <c r="H25" s="19"/>
      <c r="I25" s="19"/>
      <c r="J25" s="19"/>
      <c r="K25" s="19"/>
      <c r="L25" s="19"/>
      <c r="M25" s="19">
        <v>365</v>
      </c>
      <c r="N25" s="19"/>
      <c r="O25" s="19"/>
      <c r="P25" s="19"/>
      <c r="Q25" s="23">
        <f t="shared" si="0"/>
        <v>387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5" customFormat="1" x14ac:dyDescent="0.25">
      <c r="A26" s="17">
        <v>27</v>
      </c>
      <c r="B26" s="33">
        <v>2101054</v>
      </c>
      <c r="C26" s="4" t="s">
        <v>52</v>
      </c>
      <c r="D26" s="39" t="s">
        <v>53</v>
      </c>
      <c r="E26" s="16" t="s">
        <v>42</v>
      </c>
      <c r="F26" s="19">
        <v>4</v>
      </c>
      <c r="G26" s="19"/>
      <c r="H26" s="19">
        <v>130</v>
      </c>
      <c r="I26" s="19">
        <v>28</v>
      </c>
      <c r="J26" s="19">
        <v>61</v>
      </c>
      <c r="K26" s="19"/>
      <c r="L26" s="19"/>
      <c r="M26" s="19">
        <v>69</v>
      </c>
      <c r="N26" s="19"/>
      <c r="O26" s="19">
        <v>55</v>
      </c>
      <c r="P26" s="19">
        <v>27</v>
      </c>
      <c r="Q26" s="23">
        <f t="shared" si="0"/>
        <v>374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5" customFormat="1" x14ac:dyDescent="0.25">
      <c r="A27" s="17">
        <v>29</v>
      </c>
      <c r="B27" s="33">
        <v>2101054</v>
      </c>
      <c r="C27" s="4" t="s">
        <v>52</v>
      </c>
      <c r="D27" s="39" t="s">
        <v>53</v>
      </c>
      <c r="E27" s="16" t="s">
        <v>42</v>
      </c>
      <c r="F27" s="19"/>
      <c r="G27" s="19"/>
      <c r="H27" s="19"/>
      <c r="I27" s="19">
        <v>31</v>
      </c>
      <c r="J27" s="19"/>
      <c r="K27" s="19"/>
      <c r="L27" s="19"/>
      <c r="M27" s="19"/>
      <c r="N27" s="19">
        <v>117</v>
      </c>
      <c r="O27" s="19">
        <v>18</v>
      </c>
      <c r="P27" s="19"/>
      <c r="Q27" s="23">
        <f t="shared" si="0"/>
        <v>166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5" customFormat="1" x14ac:dyDescent="0.25">
      <c r="A28" s="17">
        <v>31</v>
      </c>
      <c r="B28" s="33">
        <v>2101055</v>
      </c>
      <c r="C28" s="4" t="s">
        <v>54</v>
      </c>
      <c r="D28" s="39" t="s">
        <v>55</v>
      </c>
      <c r="E28" s="16" t="s">
        <v>42</v>
      </c>
      <c r="F28" s="19"/>
      <c r="G28" s="19"/>
      <c r="H28" s="19"/>
      <c r="I28" s="19"/>
      <c r="J28" s="19"/>
      <c r="K28" s="19"/>
      <c r="L28" s="19"/>
      <c r="M28" s="19">
        <v>3</v>
      </c>
      <c r="N28" s="19"/>
      <c r="O28" s="19"/>
      <c r="P28" s="19"/>
      <c r="Q28" s="23">
        <f t="shared" si="0"/>
        <v>3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5" customFormat="1" x14ac:dyDescent="0.25">
      <c r="A29" s="17">
        <v>32</v>
      </c>
      <c r="B29" s="33">
        <v>2101056</v>
      </c>
      <c r="C29" s="4" t="s">
        <v>56</v>
      </c>
      <c r="D29" s="39" t="s">
        <v>57</v>
      </c>
      <c r="E29" s="16" t="s">
        <v>42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v>16</v>
      </c>
      <c r="Q29" s="23">
        <f t="shared" si="0"/>
        <v>16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5" customFormat="1" x14ac:dyDescent="0.25">
      <c r="A30" s="17">
        <v>33</v>
      </c>
      <c r="B30" s="33">
        <v>2101057</v>
      </c>
      <c r="C30" s="4" t="s">
        <v>58</v>
      </c>
      <c r="D30" s="39" t="s">
        <v>59</v>
      </c>
      <c r="E30" s="16" t="s">
        <v>42</v>
      </c>
      <c r="F30" s="19"/>
      <c r="G30" s="19"/>
      <c r="H30" s="19">
        <v>212</v>
      </c>
      <c r="I30" s="19"/>
      <c r="J30" s="19"/>
      <c r="K30" s="19"/>
      <c r="L30" s="19"/>
      <c r="M30" s="19">
        <v>120</v>
      </c>
      <c r="N30" s="19"/>
      <c r="O30" s="19"/>
      <c r="P30" s="19"/>
      <c r="Q30" s="23">
        <f t="shared" si="0"/>
        <v>332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5" customFormat="1" x14ac:dyDescent="0.25">
      <c r="A31" s="17">
        <v>35</v>
      </c>
      <c r="B31" s="33">
        <v>2101057</v>
      </c>
      <c r="C31" s="4" t="s">
        <v>58</v>
      </c>
      <c r="D31" s="39" t="s">
        <v>59</v>
      </c>
      <c r="E31" s="16" t="s">
        <v>42</v>
      </c>
      <c r="F31" s="19"/>
      <c r="G31" s="19"/>
      <c r="H31" s="19"/>
      <c r="I31" s="19"/>
      <c r="J31" s="19"/>
      <c r="K31" s="19"/>
      <c r="L31" s="19"/>
      <c r="M31" s="19"/>
      <c r="N31" s="19"/>
      <c r="O31" s="19">
        <v>60</v>
      </c>
      <c r="P31" s="19"/>
      <c r="Q31" s="23">
        <f t="shared" si="0"/>
        <v>60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5" customFormat="1" x14ac:dyDescent="0.25">
      <c r="A32" s="17">
        <v>36</v>
      </c>
      <c r="B32" s="33">
        <v>2101060</v>
      </c>
      <c r="C32" s="4" t="s">
        <v>60</v>
      </c>
      <c r="D32" s="39" t="s">
        <v>61</v>
      </c>
      <c r="E32" s="16" t="s">
        <v>42</v>
      </c>
      <c r="F32" s="19"/>
      <c r="G32" s="19"/>
      <c r="H32" s="19">
        <v>103</v>
      </c>
      <c r="I32" s="19"/>
      <c r="J32" s="19"/>
      <c r="K32" s="19"/>
      <c r="L32" s="19"/>
      <c r="M32" s="19"/>
      <c r="N32" s="19">
        <v>72</v>
      </c>
      <c r="O32" s="19"/>
      <c r="P32" s="19"/>
      <c r="Q32" s="23">
        <f t="shared" si="0"/>
        <v>175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15" customFormat="1" x14ac:dyDescent="0.25">
      <c r="A33" s="17">
        <v>38</v>
      </c>
      <c r="B33" s="33">
        <v>2101044</v>
      </c>
      <c r="C33" s="4" t="s">
        <v>62</v>
      </c>
      <c r="D33" s="39" t="s">
        <v>63</v>
      </c>
      <c r="E33" s="16" t="s">
        <v>42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>
        <v>20</v>
      </c>
      <c r="Q33" s="23">
        <f t="shared" si="0"/>
        <v>20</v>
      </c>
      <c r="R33" s="9"/>
      <c r="S33" s="9"/>
      <c r="T33" s="10"/>
      <c r="U33" s="6"/>
      <c r="V33" s="6"/>
      <c r="W33" s="11"/>
      <c r="X33" s="12"/>
      <c r="Y33" s="11"/>
      <c r="Z33" s="11"/>
      <c r="AA33" s="11"/>
      <c r="AB33" s="6"/>
      <c r="AC33" s="6"/>
      <c r="AD33" s="6"/>
    </row>
    <row r="34" spans="1:30" s="15" customFormat="1" x14ac:dyDescent="0.25">
      <c r="A34" s="17">
        <v>39</v>
      </c>
      <c r="B34" s="33">
        <v>2101045</v>
      </c>
      <c r="C34" s="4" t="s">
        <v>64</v>
      </c>
      <c r="D34" s="39" t="s">
        <v>65</v>
      </c>
      <c r="E34" s="16" t="s">
        <v>42</v>
      </c>
      <c r="F34" s="19"/>
      <c r="G34" s="19">
        <v>500</v>
      </c>
      <c r="H34" s="19"/>
      <c r="I34" s="19"/>
      <c r="J34" s="19"/>
      <c r="K34" s="19"/>
      <c r="L34" s="19"/>
      <c r="M34" s="19">
        <v>5000</v>
      </c>
      <c r="N34" s="19">
        <v>2000</v>
      </c>
      <c r="O34" s="19">
        <v>17000</v>
      </c>
      <c r="P34" s="19">
        <v>177</v>
      </c>
      <c r="Q34" s="23">
        <f t="shared" si="0"/>
        <v>24677</v>
      </c>
      <c r="R34" s="9"/>
      <c r="S34" s="9"/>
      <c r="T34" s="10"/>
      <c r="U34" s="6"/>
      <c r="V34" s="6"/>
      <c r="W34" s="11"/>
      <c r="X34" s="12"/>
      <c r="Y34" s="11"/>
      <c r="Z34" s="11"/>
      <c r="AA34" s="11"/>
      <c r="AB34" s="6"/>
      <c r="AC34" s="6"/>
      <c r="AD34" s="6"/>
    </row>
    <row r="35" spans="1:30" s="15" customFormat="1" x14ac:dyDescent="0.25">
      <c r="A35" s="17">
        <v>41</v>
      </c>
      <c r="B35" s="33">
        <v>2101045</v>
      </c>
      <c r="C35" s="4" t="s">
        <v>64</v>
      </c>
      <c r="D35" s="39" t="s">
        <v>65</v>
      </c>
      <c r="E35" s="16" t="s">
        <v>42</v>
      </c>
      <c r="F35" s="19">
        <v>2392</v>
      </c>
      <c r="G35" s="19">
        <v>343</v>
      </c>
      <c r="H35" s="19">
        <v>1147</v>
      </c>
      <c r="I35" s="19">
        <v>13</v>
      </c>
      <c r="J35" s="19">
        <v>7823</v>
      </c>
      <c r="K35" s="19"/>
      <c r="L35" s="19">
        <v>31</v>
      </c>
      <c r="M35" s="19">
        <v>262</v>
      </c>
      <c r="N35" s="19">
        <v>11228</v>
      </c>
      <c r="O35" s="19">
        <v>3810</v>
      </c>
      <c r="P35" s="19">
        <v>132</v>
      </c>
      <c r="Q35" s="23">
        <f t="shared" si="0"/>
        <v>27181</v>
      </c>
      <c r="R35" s="9"/>
      <c r="S35" s="9"/>
      <c r="T35" s="10"/>
      <c r="U35" s="6"/>
      <c r="V35" s="6"/>
      <c r="W35" s="11"/>
      <c r="X35" s="12"/>
      <c r="Y35" s="11"/>
      <c r="Z35" s="11"/>
      <c r="AA35" s="11"/>
      <c r="AB35" s="6"/>
      <c r="AC35" s="6"/>
      <c r="AD35" s="6"/>
    </row>
    <row r="36" spans="1:30" s="15" customFormat="1" x14ac:dyDescent="0.25">
      <c r="A36" s="17">
        <v>43</v>
      </c>
      <c r="B36" s="33">
        <v>2101045</v>
      </c>
      <c r="C36" s="4" t="s">
        <v>64</v>
      </c>
      <c r="D36" s="39" t="s">
        <v>65</v>
      </c>
      <c r="E36" s="16" t="s">
        <v>42</v>
      </c>
      <c r="F36" s="19">
        <v>95</v>
      </c>
      <c r="G36" s="19"/>
      <c r="H36" s="19"/>
      <c r="I36" s="19">
        <v>147</v>
      </c>
      <c r="J36" s="19"/>
      <c r="K36" s="19"/>
      <c r="L36" s="19"/>
      <c r="M36" s="19"/>
      <c r="N36" s="19">
        <v>524</v>
      </c>
      <c r="O36" s="19">
        <v>30</v>
      </c>
      <c r="P36" s="19">
        <v>100</v>
      </c>
      <c r="Q36" s="23">
        <f t="shared" si="0"/>
        <v>896</v>
      </c>
      <c r="R36" s="9"/>
      <c r="S36" s="9"/>
      <c r="T36" s="10"/>
      <c r="U36" s="6"/>
      <c r="V36" s="6"/>
      <c r="W36" s="11"/>
      <c r="X36" s="12"/>
      <c r="Y36" s="11"/>
      <c r="Z36" s="11"/>
      <c r="AA36" s="11"/>
      <c r="AB36" s="6"/>
      <c r="AC36" s="6"/>
      <c r="AD36" s="6"/>
    </row>
    <row r="37" spans="1:30" s="15" customFormat="1" x14ac:dyDescent="0.25">
      <c r="A37" s="17">
        <v>45</v>
      </c>
      <c r="B37" s="33">
        <v>2101071</v>
      </c>
      <c r="C37" s="4" t="s">
        <v>66</v>
      </c>
      <c r="D37" s="39" t="s">
        <v>75</v>
      </c>
      <c r="E37" s="16" t="s">
        <v>42</v>
      </c>
      <c r="F37" s="19">
        <v>250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3">
        <f t="shared" si="0"/>
        <v>250</v>
      </c>
      <c r="R37" s="9"/>
      <c r="S37" s="9"/>
      <c r="T37" s="10"/>
      <c r="U37" s="6"/>
      <c r="V37" s="6"/>
      <c r="W37" s="11"/>
      <c r="X37" s="12"/>
      <c r="Y37" s="11"/>
      <c r="Z37" s="11"/>
      <c r="AA37" s="11"/>
      <c r="AB37" s="6"/>
      <c r="AC37" s="6"/>
      <c r="AD37" s="6"/>
    </row>
    <row r="38" spans="1:30" s="15" customFormat="1" x14ac:dyDescent="0.25">
      <c r="A38" s="17">
        <v>46</v>
      </c>
      <c r="B38" s="33">
        <v>2101047</v>
      </c>
      <c r="C38" s="4" t="s">
        <v>67</v>
      </c>
      <c r="D38" s="39" t="s">
        <v>68</v>
      </c>
      <c r="E38" s="16" t="s">
        <v>42</v>
      </c>
      <c r="F38" s="19"/>
      <c r="G38" s="19">
        <v>500</v>
      </c>
      <c r="H38" s="19"/>
      <c r="I38" s="19"/>
      <c r="J38" s="19"/>
      <c r="K38" s="19"/>
      <c r="L38" s="19"/>
      <c r="M38" s="19">
        <v>3000</v>
      </c>
      <c r="N38" s="19">
        <v>1000</v>
      </c>
      <c r="O38" s="19"/>
      <c r="P38" s="19">
        <v>351</v>
      </c>
      <c r="Q38" s="23">
        <f t="shared" si="0"/>
        <v>4851</v>
      </c>
      <c r="R38" s="9"/>
      <c r="S38" s="9"/>
      <c r="T38" s="10"/>
      <c r="U38" s="6"/>
      <c r="V38" s="6"/>
      <c r="W38" s="11"/>
      <c r="X38" s="12"/>
      <c r="Y38" s="11"/>
      <c r="Z38" s="11"/>
      <c r="AA38" s="11"/>
      <c r="AB38" s="6"/>
      <c r="AC38" s="6"/>
      <c r="AD38" s="6"/>
    </row>
    <row r="39" spans="1:30" s="15" customFormat="1" x14ac:dyDescent="0.25">
      <c r="A39" s="17">
        <v>48</v>
      </c>
      <c r="B39" s="33">
        <v>2101047</v>
      </c>
      <c r="C39" s="4" t="s">
        <v>67</v>
      </c>
      <c r="D39" s="39" t="s">
        <v>68</v>
      </c>
      <c r="E39" s="16" t="s">
        <v>42</v>
      </c>
      <c r="F39" s="19"/>
      <c r="G39" s="19"/>
      <c r="H39" s="19"/>
      <c r="I39" s="19"/>
      <c r="J39" s="19"/>
      <c r="K39" s="19"/>
      <c r="L39" s="19"/>
      <c r="M39" s="19"/>
      <c r="N39" s="19">
        <v>200</v>
      </c>
      <c r="O39" s="19"/>
      <c r="P39" s="19"/>
      <c r="Q39" s="23">
        <f t="shared" si="0"/>
        <v>200</v>
      </c>
      <c r="R39" s="9"/>
      <c r="S39" s="9"/>
      <c r="T39" s="10"/>
      <c r="U39" s="6"/>
      <c r="V39" s="6"/>
      <c r="W39" s="11"/>
      <c r="X39" s="12"/>
      <c r="Y39" s="11"/>
      <c r="Z39" s="11"/>
      <c r="AA39" s="11"/>
      <c r="AB39" s="6"/>
      <c r="AC39" s="6"/>
      <c r="AD39" s="6"/>
    </row>
    <row r="40" spans="1:30" s="15" customFormat="1" x14ac:dyDescent="0.25">
      <c r="A40" s="17">
        <v>49</v>
      </c>
      <c r="B40" s="33">
        <v>2101047</v>
      </c>
      <c r="C40" s="4" t="s">
        <v>67</v>
      </c>
      <c r="D40" s="39" t="s">
        <v>68</v>
      </c>
      <c r="E40" s="16" t="s">
        <v>42</v>
      </c>
      <c r="F40" s="19">
        <v>239</v>
      </c>
      <c r="G40" s="19">
        <v>1260</v>
      </c>
      <c r="H40" s="19">
        <v>12402</v>
      </c>
      <c r="I40" s="19">
        <v>26</v>
      </c>
      <c r="J40" s="19"/>
      <c r="K40" s="19">
        <v>4939</v>
      </c>
      <c r="L40" s="19">
        <v>2155</v>
      </c>
      <c r="M40" s="19">
        <v>140</v>
      </c>
      <c r="N40" s="19">
        <v>8632</v>
      </c>
      <c r="O40" s="19">
        <v>7322</v>
      </c>
      <c r="P40" s="19">
        <v>601</v>
      </c>
      <c r="Q40" s="23">
        <f t="shared" si="0"/>
        <v>37716</v>
      </c>
      <c r="R40" s="9"/>
      <c r="S40" s="9"/>
      <c r="T40" s="10"/>
      <c r="U40" s="6"/>
      <c r="V40" s="6"/>
      <c r="W40" s="11"/>
      <c r="X40" s="12"/>
      <c r="Y40" s="11"/>
      <c r="Z40" s="11"/>
      <c r="AA40" s="11"/>
      <c r="AB40" s="6"/>
      <c r="AC40" s="6"/>
      <c r="AD40" s="6"/>
    </row>
    <row r="41" spans="1:30" s="15" customFormat="1" x14ac:dyDescent="0.25">
      <c r="A41" s="17">
        <v>51</v>
      </c>
      <c r="B41" s="33">
        <v>2101047</v>
      </c>
      <c r="C41" s="4" t="s">
        <v>67</v>
      </c>
      <c r="D41" s="39" t="s">
        <v>68</v>
      </c>
      <c r="E41" s="16" t="s">
        <v>42</v>
      </c>
      <c r="F41" s="19">
        <v>28</v>
      </c>
      <c r="G41" s="19">
        <v>24</v>
      </c>
      <c r="H41" s="19"/>
      <c r="I41" s="19">
        <v>290</v>
      </c>
      <c r="J41" s="19"/>
      <c r="K41" s="19">
        <v>320</v>
      </c>
      <c r="L41" s="19"/>
      <c r="M41" s="19"/>
      <c r="N41" s="19">
        <v>585</v>
      </c>
      <c r="O41" s="19"/>
      <c r="P41" s="19">
        <v>39</v>
      </c>
      <c r="Q41" s="23">
        <f t="shared" si="0"/>
        <v>1286</v>
      </c>
      <c r="R41" s="9"/>
      <c r="S41" s="9"/>
      <c r="T41" s="10"/>
      <c r="U41" s="6"/>
      <c r="V41" s="6"/>
      <c r="W41" s="11"/>
      <c r="X41" s="12"/>
      <c r="Y41" s="11"/>
      <c r="Z41" s="11"/>
      <c r="AA41" s="11"/>
      <c r="AB41" s="6"/>
      <c r="AC41" s="6"/>
      <c r="AD41" s="6"/>
    </row>
    <row r="42" spans="1:30" s="15" customFormat="1" x14ac:dyDescent="0.25">
      <c r="A42" s="17">
        <v>53</v>
      </c>
      <c r="B42" s="33">
        <v>2101049</v>
      </c>
      <c r="C42" s="4" t="s">
        <v>69</v>
      </c>
      <c r="D42" s="39" t="s">
        <v>70</v>
      </c>
      <c r="E42" s="16" t="s">
        <v>42</v>
      </c>
      <c r="F42" s="19"/>
      <c r="G42" s="19"/>
      <c r="H42" s="19">
        <v>2000</v>
      </c>
      <c r="I42" s="19"/>
      <c r="J42" s="19"/>
      <c r="K42" s="19"/>
      <c r="L42" s="19"/>
      <c r="M42" s="19"/>
      <c r="N42" s="19"/>
      <c r="O42" s="19"/>
      <c r="P42" s="19">
        <v>164</v>
      </c>
      <c r="Q42" s="23">
        <f t="shared" si="0"/>
        <v>2164</v>
      </c>
      <c r="R42" s="9"/>
      <c r="S42" s="9"/>
      <c r="T42" s="10"/>
      <c r="U42" s="6"/>
      <c r="V42" s="6"/>
      <c r="W42" s="11"/>
      <c r="X42" s="12"/>
      <c r="Y42" s="11"/>
      <c r="Z42" s="11"/>
      <c r="AA42" s="11"/>
      <c r="AB42" s="6"/>
      <c r="AC42" s="6"/>
      <c r="AD42" s="6"/>
    </row>
    <row r="43" spans="1:30" s="15" customFormat="1" x14ac:dyDescent="0.25">
      <c r="A43" s="17">
        <v>54</v>
      </c>
      <c r="B43" s="33">
        <v>2101049</v>
      </c>
      <c r="C43" s="4" t="s">
        <v>69</v>
      </c>
      <c r="D43" s="39" t="s">
        <v>70</v>
      </c>
      <c r="E43" s="16" t="s">
        <v>42</v>
      </c>
      <c r="F43" s="19"/>
      <c r="G43" s="19"/>
      <c r="H43" s="19"/>
      <c r="I43" s="19"/>
      <c r="J43" s="19"/>
      <c r="K43" s="19"/>
      <c r="L43" s="19"/>
      <c r="M43" s="19"/>
      <c r="N43" s="19">
        <v>200</v>
      </c>
      <c r="O43" s="19"/>
      <c r="P43" s="19"/>
      <c r="Q43" s="23">
        <f t="shared" si="0"/>
        <v>200</v>
      </c>
      <c r="R43" s="9"/>
      <c r="S43" s="9"/>
      <c r="T43" s="10"/>
      <c r="U43" s="6"/>
      <c r="V43" s="6"/>
      <c r="W43" s="11"/>
      <c r="X43" s="12"/>
      <c r="Y43" s="11"/>
      <c r="Z43" s="11"/>
      <c r="AA43" s="11"/>
      <c r="AB43" s="6"/>
      <c r="AC43" s="6"/>
      <c r="AD43" s="6"/>
    </row>
    <row r="44" spans="1:30" s="15" customFormat="1" x14ac:dyDescent="0.25">
      <c r="A44" s="17">
        <v>55</v>
      </c>
      <c r="B44" s="33">
        <v>2101049</v>
      </c>
      <c r="C44" s="4" t="s">
        <v>69</v>
      </c>
      <c r="D44" s="39" t="s">
        <v>70</v>
      </c>
      <c r="E44" s="16" t="s">
        <v>42</v>
      </c>
      <c r="F44" s="19">
        <v>1424</v>
      </c>
      <c r="G44" s="19">
        <v>66</v>
      </c>
      <c r="H44" s="19">
        <v>1484</v>
      </c>
      <c r="I44" s="19"/>
      <c r="J44" s="19"/>
      <c r="K44" s="19"/>
      <c r="L44" s="19">
        <v>27</v>
      </c>
      <c r="M44" s="19">
        <v>590</v>
      </c>
      <c r="N44" s="19">
        <v>17</v>
      </c>
      <c r="O44" s="19">
        <v>1542</v>
      </c>
      <c r="P44" s="19">
        <v>231</v>
      </c>
      <c r="Q44" s="23">
        <f t="shared" si="0"/>
        <v>5381</v>
      </c>
      <c r="R44" s="9"/>
      <c r="S44" s="9"/>
      <c r="T44" s="10"/>
      <c r="U44" s="6"/>
      <c r="V44" s="6"/>
      <c r="W44" s="11"/>
      <c r="X44" s="12"/>
      <c r="Y44" s="11"/>
      <c r="Z44" s="11"/>
      <c r="AA44" s="11"/>
      <c r="AB44" s="6"/>
      <c r="AC44" s="6"/>
      <c r="AD44" s="6"/>
    </row>
    <row r="45" spans="1:30" s="40" customFormat="1" x14ac:dyDescent="0.25">
      <c r="A45" s="41">
        <v>57</v>
      </c>
      <c r="B45" s="33">
        <v>2101049</v>
      </c>
      <c r="C45" s="4" t="s">
        <v>69</v>
      </c>
      <c r="D45" s="39" t="s">
        <v>70</v>
      </c>
      <c r="E45" s="16" t="s">
        <v>42</v>
      </c>
      <c r="F45" s="19"/>
      <c r="G45" s="19"/>
      <c r="H45" s="19"/>
      <c r="I45" s="19"/>
      <c r="J45" s="19"/>
      <c r="K45" s="19">
        <v>19</v>
      </c>
      <c r="L45" s="19"/>
      <c r="M45" s="19">
        <v>230</v>
      </c>
      <c r="N45" s="19">
        <v>30</v>
      </c>
      <c r="O45" s="19">
        <v>113</v>
      </c>
      <c r="P45" s="19">
        <v>20</v>
      </c>
      <c r="Q45" s="23">
        <f t="shared" si="0"/>
        <v>412</v>
      </c>
      <c r="R45" s="9"/>
      <c r="S45" s="9"/>
      <c r="T45" s="10"/>
      <c r="U45" s="42"/>
      <c r="V45" s="42"/>
      <c r="W45" s="11"/>
      <c r="X45" s="12"/>
      <c r="Y45" s="11"/>
      <c r="Z45" s="11"/>
      <c r="AA45" s="11"/>
      <c r="AB45" s="42"/>
      <c r="AC45" s="42"/>
      <c r="AD45" s="42"/>
    </row>
    <row r="46" spans="1:30" s="40" customFormat="1" x14ac:dyDescent="0.25">
      <c r="A46" s="41">
        <v>59</v>
      </c>
      <c r="B46" s="33">
        <v>2021476</v>
      </c>
      <c r="C46" s="4" t="s">
        <v>71</v>
      </c>
      <c r="D46" s="39" t="s">
        <v>72</v>
      </c>
      <c r="E46" s="16" t="s">
        <v>42</v>
      </c>
      <c r="F46" s="19">
        <v>141</v>
      </c>
      <c r="G46" s="19"/>
      <c r="H46" s="19"/>
      <c r="I46" s="19">
        <v>8</v>
      </c>
      <c r="J46" s="19"/>
      <c r="K46" s="19"/>
      <c r="L46" s="19">
        <v>146</v>
      </c>
      <c r="M46" s="19">
        <v>112</v>
      </c>
      <c r="N46" s="19">
        <v>8</v>
      </c>
      <c r="O46" s="19"/>
      <c r="P46" s="19"/>
      <c r="Q46" s="23">
        <f t="shared" si="0"/>
        <v>415</v>
      </c>
      <c r="R46" s="9"/>
      <c r="S46" s="9"/>
      <c r="T46" s="10"/>
      <c r="U46" s="42"/>
      <c r="V46" s="42"/>
      <c r="W46" s="11"/>
      <c r="X46" s="12"/>
      <c r="Y46" s="11"/>
      <c r="Z46" s="11"/>
      <c r="AA46" s="11"/>
      <c r="AB46" s="42"/>
      <c r="AC46" s="42"/>
      <c r="AD46" s="42"/>
    </row>
    <row r="47" spans="1:30" s="15" customFormat="1" x14ac:dyDescent="0.25">
      <c r="A47" s="17">
        <v>61</v>
      </c>
      <c r="B47" s="33">
        <v>2021476</v>
      </c>
      <c r="C47" s="4" t="s">
        <v>71</v>
      </c>
      <c r="D47" s="39" t="s">
        <v>72</v>
      </c>
      <c r="E47" s="16" t="s">
        <v>42</v>
      </c>
      <c r="F47" s="19"/>
      <c r="G47" s="19"/>
      <c r="H47" s="19"/>
      <c r="I47" s="19"/>
      <c r="J47" s="19"/>
      <c r="K47" s="19"/>
      <c r="L47" s="19"/>
      <c r="M47" s="19">
        <v>113</v>
      </c>
      <c r="N47" s="19"/>
      <c r="O47" s="19">
        <v>176</v>
      </c>
      <c r="P47" s="19"/>
      <c r="Q47" s="23">
        <f t="shared" si="0"/>
        <v>289</v>
      </c>
      <c r="R47" s="9"/>
      <c r="S47" s="9"/>
      <c r="T47" s="10"/>
      <c r="U47" s="6"/>
      <c r="V47" s="6"/>
      <c r="W47" s="11"/>
      <c r="X47" s="12"/>
      <c r="Y47" s="11"/>
      <c r="Z47" s="11"/>
      <c r="AA47" s="11"/>
      <c r="AB47" s="6"/>
      <c r="AC47" s="6"/>
      <c r="AD47" s="6"/>
    </row>
    <row r="48" spans="1:30" s="15" customFormat="1" x14ac:dyDescent="0.25">
      <c r="A48" s="17">
        <v>62</v>
      </c>
      <c r="B48" s="33">
        <v>2020280</v>
      </c>
      <c r="C48" s="4" t="s">
        <v>73</v>
      </c>
      <c r="D48" s="39" t="s">
        <v>74</v>
      </c>
      <c r="E48" s="16" t="s">
        <v>42</v>
      </c>
      <c r="F48" s="19"/>
      <c r="G48" s="19"/>
      <c r="H48" s="19"/>
      <c r="I48" s="19"/>
      <c r="J48" s="19"/>
      <c r="K48" s="19">
        <v>1</v>
      </c>
      <c r="L48" s="19"/>
      <c r="M48" s="19"/>
      <c r="N48" s="19"/>
      <c r="O48" s="19"/>
      <c r="P48" s="19"/>
      <c r="Q48" s="23">
        <f t="shared" si="0"/>
        <v>1</v>
      </c>
      <c r="R48" s="9"/>
      <c r="S48" s="9"/>
      <c r="T48" s="10"/>
      <c r="U48" s="6"/>
      <c r="V48" s="6"/>
      <c r="W48" s="11"/>
      <c r="X48" s="12"/>
      <c r="Y48" s="11"/>
      <c r="Z48" s="11"/>
      <c r="AA48" s="11"/>
      <c r="AB48" s="6"/>
      <c r="AC48" s="6"/>
      <c r="AD48" s="6"/>
    </row>
    <row r="49" spans="1:30" s="15" customFormat="1" x14ac:dyDescent="0.25">
      <c r="A49" s="17">
        <v>63</v>
      </c>
      <c r="B49" s="33">
        <v>2020280</v>
      </c>
      <c r="C49" s="4" t="s">
        <v>73</v>
      </c>
      <c r="D49" s="39" t="s">
        <v>74</v>
      </c>
      <c r="E49" s="16" t="s">
        <v>42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>
        <v>22</v>
      </c>
      <c r="Q49" s="23">
        <f t="shared" si="0"/>
        <v>22</v>
      </c>
      <c r="R49" s="9"/>
      <c r="S49" s="9"/>
      <c r="T49" s="10"/>
      <c r="U49" s="6"/>
      <c r="V49" s="6"/>
      <c r="W49" s="11"/>
      <c r="X49" s="12"/>
      <c r="Y49" s="11"/>
      <c r="Z49" s="11"/>
      <c r="AA49" s="11"/>
      <c r="AB49" s="6"/>
      <c r="AC49" s="6"/>
      <c r="AD49" s="6"/>
    </row>
    <row r="50" spans="1:30" s="30" customFormat="1" x14ac:dyDescent="0.25">
      <c r="A50" s="20"/>
      <c r="B50" s="21" t="s">
        <v>25</v>
      </c>
      <c r="C50" s="22"/>
      <c r="D50" s="39"/>
      <c r="E50" s="21"/>
      <c r="F50" s="24">
        <f>SUM(F5:F49)</f>
        <v>5507</v>
      </c>
      <c r="G50" s="24">
        <f t="shared" ref="G50:P50" si="1">SUM(G5:G49)</f>
        <v>5142</v>
      </c>
      <c r="H50" s="24">
        <f t="shared" si="1"/>
        <v>34633</v>
      </c>
      <c r="I50" s="24">
        <f t="shared" si="1"/>
        <v>1801</v>
      </c>
      <c r="J50" s="24">
        <f t="shared" si="1"/>
        <v>26560</v>
      </c>
      <c r="K50" s="24">
        <f t="shared" si="1"/>
        <v>14449</v>
      </c>
      <c r="L50" s="24">
        <f t="shared" si="1"/>
        <v>2359</v>
      </c>
      <c r="M50" s="24">
        <f t="shared" si="1"/>
        <v>16305</v>
      </c>
      <c r="N50" s="24">
        <f t="shared" si="1"/>
        <v>26620</v>
      </c>
      <c r="O50" s="24">
        <f t="shared" si="1"/>
        <v>31978</v>
      </c>
      <c r="P50" s="24">
        <f t="shared" si="1"/>
        <v>2684</v>
      </c>
      <c r="Q50" s="24">
        <f>SUM(Q5:Q49)</f>
        <v>168038</v>
      </c>
      <c r="R50" s="25"/>
      <c r="S50" s="25"/>
      <c r="T50" s="26"/>
      <c r="U50" s="27"/>
      <c r="V50" s="27"/>
      <c r="W50" s="28"/>
      <c r="X50" s="29"/>
      <c r="Y50" s="28"/>
      <c r="Z50" s="28"/>
      <c r="AA50" s="28"/>
      <c r="AB50" s="27"/>
      <c r="AC50" s="27"/>
      <c r="AD50" s="27"/>
    </row>
    <row r="51" spans="1:30" x14ac:dyDescent="0.25">
      <c r="B51" s="31" t="s">
        <v>33</v>
      </c>
      <c r="P51" s="15"/>
      <c r="Q51" s="15"/>
    </row>
    <row r="52" spans="1:30" x14ac:dyDescent="0.25">
      <c r="B52" s="21" t="s">
        <v>34</v>
      </c>
      <c r="D52" s="44" t="s">
        <v>39</v>
      </c>
      <c r="E52" s="44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30" x14ac:dyDescent="0.25">
      <c r="D53" s="44" t="s">
        <v>41</v>
      </c>
      <c r="E53" s="44"/>
    </row>
    <row r="54" spans="1:30" x14ac:dyDescent="0.25">
      <c r="D54" s="44" t="s">
        <v>44</v>
      </c>
      <c r="E54" s="44"/>
    </row>
    <row r="55" spans="1:30" x14ac:dyDescent="0.25">
      <c r="D55" s="44" t="s">
        <v>46</v>
      </c>
      <c r="E55" s="44"/>
    </row>
    <row r="56" spans="1:30" x14ac:dyDescent="0.25">
      <c r="D56" s="44" t="s">
        <v>48</v>
      </c>
      <c r="E56" s="44"/>
    </row>
    <row r="57" spans="1:30" x14ac:dyDescent="0.25">
      <c r="D57" s="44" t="s">
        <v>50</v>
      </c>
      <c r="E57" s="44"/>
    </row>
    <row r="58" spans="1:30" x14ac:dyDescent="0.25">
      <c r="D58" s="44" t="s">
        <v>76</v>
      </c>
      <c r="E58" s="44"/>
    </row>
    <row r="59" spans="1:30" x14ac:dyDescent="0.25">
      <c r="D59" s="44" t="s">
        <v>53</v>
      </c>
      <c r="E59" s="44"/>
    </row>
    <row r="60" spans="1:30" x14ac:dyDescent="0.25">
      <c r="D60" s="44" t="s">
        <v>55</v>
      </c>
      <c r="E60" s="44"/>
    </row>
    <row r="61" spans="1:30" x14ac:dyDescent="0.25">
      <c r="D61" s="44" t="s">
        <v>57</v>
      </c>
      <c r="E61" s="44"/>
    </row>
    <row r="62" spans="1:30" x14ac:dyDescent="0.25">
      <c r="D62" s="44" t="s">
        <v>59</v>
      </c>
      <c r="E62" s="44"/>
    </row>
    <row r="63" spans="1:30" x14ac:dyDescent="0.25">
      <c r="D63" s="44" t="s">
        <v>61</v>
      </c>
      <c r="E63" s="44"/>
    </row>
    <row r="64" spans="1:30" x14ac:dyDescent="0.25">
      <c r="D64" s="44" t="s">
        <v>63</v>
      </c>
      <c r="E64" s="44"/>
    </row>
    <row r="65" spans="4:5" x14ac:dyDescent="0.25">
      <c r="D65" s="44" t="s">
        <v>65</v>
      </c>
      <c r="E65" s="44"/>
    </row>
    <row r="66" spans="4:5" x14ac:dyDescent="0.25">
      <c r="D66" s="44" t="s">
        <v>75</v>
      </c>
      <c r="E66" s="44"/>
    </row>
    <row r="67" spans="4:5" x14ac:dyDescent="0.25">
      <c r="D67" s="44" t="s">
        <v>68</v>
      </c>
      <c r="E67" s="44"/>
    </row>
    <row r="68" spans="4:5" x14ac:dyDescent="0.25">
      <c r="D68" s="44" t="s">
        <v>70</v>
      </c>
      <c r="E68" s="44"/>
    </row>
    <row r="69" spans="4:5" x14ac:dyDescent="0.25">
      <c r="D69" s="44" t="s">
        <v>72</v>
      </c>
      <c r="E69" s="44"/>
    </row>
    <row r="70" spans="4:5" x14ac:dyDescent="0.25">
      <c r="D70" s="44" t="s">
        <v>74</v>
      </c>
      <c r="E70" s="44"/>
    </row>
    <row r="71" spans="4:5" x14ac:dyDescent="0.25">
      <c r="D71" s="44"/>
      <c r="E71" s="44"/>
    </row>
  </sheetData>
  <autoFilter ref="A4:Q70"/>
  <sortState ref="B5:AF67">
    <sortCondition ref="C5:C6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18" sqref="D18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36</v>
      </c>
      <c r="C1" s="34" t="s">
        <v>37</v>
      </c>
    </row>
    <row r="3" spans="1:5" x14ac:dyDescent="0.25">
      <c r="A3" s="35" t="s">
        <v>20</v>
      </c>
      <c r="B3" s="35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6">
        <v>1</v>
      </c>
      <c r="B4" s="18" t="s">
        <v>6</v>
      </c>
      <c r="C4" s="37" t="s">
        <v>24</v>
      </c>
      <c r="D4" s="37" t="s">
        <v>35</v>
      </c>
      <c r="E4" s="38" t="s">
        <v>78</v>
      </c>
    </row>
    <row r="5" spans="1:5" x14ac:dyDescent="0.25">
      <c r="A5" s="36">
        <v>2</v>
      </c>
      <c r="B5" s="18" t="s">
        <v>7</v>
      </c>
      <c r="C5" s="37" t="s">
        <v>22</v>
      </c>
      <c r="D5" s="37" t="s">
        <v>35</v>
      </c>
      <c r="E5" s="38" t="s">
        <v>78</v>
      </c>
    </row>
    <row r="6" spans="1:5" x14ac:dyDescent="0.25">
      <c r="A6" s="36">
        <v>3</v>
      </c>
      <c r="B6" s="18" t="s">
        <v>8</v>
      </c>
      <c r="C6" s="37" t="s">
        <v>23</v>
      </c>
      <c r="D6" s="37" t="s">
        <v>35</v>
      </c>
      <c r="E6" s="38" t="s">
        <v>78</v>
      </c>
    </row>
    <row r="7" spans="1:5" x14ac:dyDescent="0.25">
      <c r="A7" s="36">
        <v>4</v>
      </c>
      <c r="B7" s="18" t="s">
        <v>9</v>
      </c>
      <c r="C7" s="37" t="s">
        <v>30</v>
      </c>
      <c r="D7" s="37" t="s">
        <v>35</v>
      </c>
      <c r="E7" s="38" t="s">
        <v>78</v>
      </c>
    </row>
    <row r="8" spans="1:5" x14ac:dyDescent="0.25">
      <c r="A8" s="36">
        <v>5</v>
      </c>
      <c r="B8" s="18" t="s">
        <v>10</v>
      </c>
      <c r="C8" s="18" t="s">
        <v>26</v>
      </c>
      <c r="D8" s="18" t="s">
        <v>35</v>
      </c>
      <c r="E8" s="38" t="s">
        <v>78</v>
      </c>
    </row>
    <row r="9" spans="1:5" x14ac:dyDescent="0.25">
      <c r="A9" s="36">
        <v>6</v>
      </c>
      <c r="B9" s="18" t="s">
        <v>11</v>
      </c>
      <c r="C9" s="37" t="s">
        <v>27</v>
      </c>
      <c r="D9" s="37" t="s">
        <v>35</v>
      </c>
      <c r="E9" s="38" t="s">
        <v>78</v>
      </c>
    </row>
    <row r="10" spans="1:5" x14ac:dyDescent="0.25">
      <c r="A10" s="36">
        <v>7</v>
      </c>
      <c r="B10" s="18" t="s">
        <v>12</v>
      </c>
      <c r="C10" s="37" t="s">
        <v>32</v>
      </c>
      <c r="D10" s="37" t="s">
        <v>35</v>
      </c>
      <c r="E10" s="38" t="s">
        <v>78</v>
      </c>
    </row>
    <row r="11" spans="1:5" x14ac:dyDescent="0.25">
      <c r="A11" s="36">
        <v>8</v>
      </c>
      <c r="B11" s="18" t="s">
        <v>13</v>
      </c>
      <c r="C11" s="37" t="s">
        <v>31</v>
      </c>
      <c r="D11" s="37" t="s">
        <v>35</v>
      </c>
      <c r="E11" s="38" t="s">
        <v>78</v>
      </c>
    </row>
    <row r="12" spans="1:5" x14ac:dyDescent="0.25">
      <c r="A12" s="36">
        <v>9</v>
      </c>
      <c r="B12" s="18" t="s">
        <v>14</v>
      </c>
      <c r="C12" s="37" t="s">
        <v>28</v>
      </c>
      <c r="D12" s="37" t="s">
        <v>35</v>
      </c>
      <c r="E12" s="38" t="s">
        <v>78</v>
      </c>
    </row>
    <row r="13" spans="1:5" x14ac:dyDescent="0.25">
      <c r="A13" s="36">
        <v>10</v>
      </c>
      <c r="B13" s="18" t="s">
        <v>15</v>
      </c>
      <c r="C13" s="37" t="s">
        <v>29</v>
      </c>
      <c r="D13" s="37" t="s">
        <v>35</v>
      </c>
      <c r="E13" s="38" t="s">
        <v>78</v>
      </c>
    </row>
    <row r="14" spans="1:5" x14ac:dyDescent="0.25">
      <c r="A14" s="36">
        <v>11</v>
      </c>
      <c r="B14" s="18" t="s">
        <v>16</v>
      </c>
      <c r="C14" s="37" t="s">
        <v>77</v>
      </c>
      <c r="D14" s="37" t="s">
        <v>35</v>
      </c>
      <c r="E14" s="38" t="s">
        <v>78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2017-09-19T09:52:37Z</dcterms:modified>
</cp:coreProperties>
</file>